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6" i="2"/>
  <c r="D4"/>
  <c r="D5"/>
  <c r="D3"/>
  <c r="M38" i="1" l="1"/>
  <c r="M39" s="1"/>
  <c r="J38"/>
  <c r="J39" s="1"/>
  <c r="G38"/>
  <c r="G39" s="1"/>
  <c r="M19"/>
  <c r="M20" s="1"/>
  <c r="J19"/>
  <c r="J20" s="1"/>
  <c r="G19"/>
  <c r="G20" s="1"/>
  <c r="G41" s="1"/>
  <c r="M41" l="1"/>
  <c r="J41"/>
  <c r="G43" l="1"/>
</calcChain>
</file>

<file path=xl/sharedStrings.xml><?xml version="1.0" encoding="utf-8"?>
<sst xmlns="http://schemas.openxmlformats.org/spreadsheetml/2006/main" count="73" uniqueCount="40">
  <si>
    <t>AOUUD</t>
  </si>
  <si>
    <t>AOUTS</t>
  </si>
  <si>
    <t>AAS3</t>
  </si>
  <si>
    <t>Pos.</t>
  </si>
  <si>
    <t>Videogastro standard</t>
  </si>
  <si>
    <t>Videogastro operatore</t>
  </si>
  <si>
    <t>Videogastro ultrasottile</t>
  </si>
  <si>
    <t>Videogastro bicanale</t>
  </si>
  <si>
    <t>Videogastro con focalizzazione da 2mm</t>
  </si>
  <si>
    <t>Videocolon standard</t>
  </si>
  <si>
    <t>Videocolon standard lungo</t>
  </si>
  <si>
    <t>Videocolon pediatrico</t>
  </si>
  <si>
    <t>Videoduodeno</t>
  </si>
  <si>
    <t>Colonne video complete</t>
  </si>
  <si>
    <t>Eco endoscopio radiale</t>
  </si>
  <si>
    <t xml:space="preserve">Eco endoscopio operatore </t>
  </si>
  <si>
    <t>TOTALE NOLEGGIO ANNO</t>
  </si>
  <si>
    <t>TOTALE NOLEGGIO 5 ANNI</t>
  </si>
  <si>
    <t>TOTALE MANUTENZIONE ANNO</t>
  </si>
  <si>
    <t>B)</t>
  </si>
  <si>
    <t>TOTALE MANUTENZIONE 5 ANNI</t>
  </si>
  <si>
    <t>TOTALE OFFERTO 5 ANNI</t>
  </si>
  <si>
    <t>PRODOTTO/ CODICE OFFERTO</t>
  </si>
  <si>
    <t>QUANTITA</t>
  </si>
  <si>
    <t>CANONE NOLEGGIO ANNUALE</t>
  </si>
  <si>
    <t>TOTALE</t>
  </si>
  <si>
    <t>CANONE MANUTENZIONE ANNUALE</t>
  </si>
  <si>
    <t>PREZZO DI LISTINO</t>
  </si>
  <si>
    <t>A</t>
  </si>
  <si>
    <t>A+B</t>
  </si>
  <si>
    <t>(altro….inserire eventuale attra strumentazione inclusa in offerta a canone zero.)</t>
  </si>
  <si>
    <t>NUCLEO</t>
  </si>
  <si>
    <t>ASUITS</t>
  </si>
  <si>
    <t>ASUIUD</t>
  </si>
  <si>
    <t>ANNI</t>
  </si>
  <si>
    <t>AUTORIZZ</t>
  </si>
  <si>
    <t>offerta economica</t>
  </si>
  <si>
    <t>Colonne ecoendoscopia complete</t>
  </si>
  <si>
    <t>CANONE NOLEGGIO</t>
  </si>
  <si>
    <t>CANONE MANUTENZIONE</t>
  </si>
</sst>
</file>

<file path=xl/styles.xml><?xml version="1.0" encoding="utf-8"?>
<styleSheet xmlns="http://schemas.openxmlformats.org/spreadsheetml/2006/main">
  <numFmts count="1">
    <numFmt numFmtId="164" formatCode="_-[$€-410]\ * #,##0.00_-;\-[$€-410]\ * #,##0.00_-;_-[$€-410]\ * &quot;-&quot;??_-;_-@_-"/>
  </numFmts>
  <fonts count="9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i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5"/>
      <color rgb="FFFF0000"/>
      <name val="Cambria"/>
      <family val="1"/>
      <scheme val="major"/>
    </font>
    <font>
      <sz val="1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horizontal="justify" vertical="top" wrapText="1"/>
    </xf>
    <xf numFmtId="164" fontId="4" fillId="6" borderId="1" xfId="0" applyNumberFormat="1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vertical="top" wrapText="1"/>
    </xf>
    <xf numFmtId="164" fontId="1" fillId="0" borderId="0" xfId="0" applyNumberFormat="1" applyFont="1" applyBorder="1"/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vertical="top" wrapText="1"/>
    </xf>
    <xf numFmtId="0" fontId="1" fillId="6" borderId="0" xfId="0" applyFont="1" applyFill="1" applyBorder="1"/>
    <xf numFmtId="0" fontId="0" fillId="0" borderId="1" xfId="0" applyBorder="1"/>
    <xf numFmtId="164" fontId="0" fillId="0" borderId="1" xfId="0" applyNumberFormat="1" applyBorder="1"/>
    <xf numFmtId="164" fontId="6" fillId="0" borderId="1" xfId="0" applyNumberFormat="1" applyFont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7" fillId="0" borderId="1" xfId="0" applyFont="1" applyBorder="1"/>
    <xf numFmtId="164" fontId="7" fillId="0" borderId="0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8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164" fontId="4" fillId="0" borderId="0" xfId="0" applyNumberFormat="1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44"/>
  <sheetViews>
    <sheetView tabSelected="1" zoomScaleNormal="100" workbookViewId="0">
      <selection activeCell="L9" sqref="L9"/>
    </sheetView>
  </sheetViews>
  <sheetFormatPr defaultRowHeight="12.75"/>
  <cols>
    <col min="1" max="1" width="6.5703125" style="1" customWidth="1"/>
    <col min="2" max="2" width="28.42578125" style="1" customWidth="1"/>
    <col min="3" max="4" width="18.7109375" style="1" customWidth="1"/>
    <col min="5" max="5" width="10.42578125" style="1" bestFit="1" customWidth="1"/>
    <col min="6" max="6" width="15.7109375" style="19" bestFit="1" customWidth="1"/>
    <col min="7" max="7" width="25.5703125" style="1" customWidth="1"/>
    <col min="8" max="8" width="10.42578125" style="1" bestFit="1" customWidth="1"/>
    <col min="9" max="9" width="13.140625" style="1" bestFit="1" customWidth="1"/>
    <col min="10" max="10" width="14.85546875" style="1" bestFit="1" customWidth="1"/>
    <col min="11" max="11" width="10.42578125" style="1" bestFit="1" customWidth="1"/>
    <col min="12" max="12" width="13.140625" style="1" bestFit="1" customWidth="1"/>
    <col min="13" max="13" width="14.85546875" style="1" bestFit="1" customWidth="1"/>
    <col min="14" max="16384" width="9.140625" style="1"/>
  </cols>
  <sheetData>
    <row r="2" spans="1:13" ht="18.75">
      <c r="A2" s="11"/>
      <c r="B2" s="36" t="s">
        <v>36</v>
      </c>
      <c r="C2" s="11"/>
      <c r="D2" s="11"/>
      <c r="E2" s="38" t="s">
        <v>38</v>
      </c>
      <c r="F2" s="38"/>
      <c r="G2" s="38"/>
      <c r="H2" s="38"/>
      <c r="I2" s="38"/>
      <c r="J2" s="38"/>
      <c r="K2" s="38"/>
      <c r="L2" s="38"/>
      <c r="M2" s="12"/>
    </row>
    <row r="3" spans="1:13">
      <c r="A3" s="2"/>
      <c r="B3" s="2"/>
      <c r="C3" s="3"/>
      <c r="D3" s="3"/>
      <c r="E3" s="39" t="s">
        <v>0</v>
      </c>
      <c r="F3" s="39"/>
      <c r="G3" s="39"/>
      <c r="H3" s="40" t="s">
        <v>1</v>
      </c>
      <c r="I3" s="40"/>
      <c r="J3" s="40"/>
      <c r="K3" s="41" t="s">
        <v>2</v>
      </c>
      <c r="L3" s="41"/>
      <c r="M3" s="41"/>
    </row>
    <row r="4" spans="1:13" ht="38.25">
      <c r="A4" s="42" t="s">
        <v>3</v>
      </c>
      <c r="B4" s="42"/>
      <c r="C4" s="4" t="s">
        <v>22</v>
      </c>
      <c r="D4" s="4" t="s">
        <v>27</v>
      </c>
      <c r="E4" s="5" t="s">
        <v>23</v>
      </c>
      <c r="F4" s="23" t="s">
        <v>24</v>
      </c>
      <c r="G4" s="5" t="s">
        <v>25</v>
      </c>
      <c r="H4" s="5" t="s">
        <v>23</v>
      </c>
      <c r="I4" s="5" t="s">
        <v>24</v>
      </c>
      <c r="J4" s="5" t="s">
        <v>25</v>
      </c>
      <c r="K4" s="5" t="s">
        <v>23</v>
      </c>
      <c r="L4" s="5" t="s">
        <v>24</v>
      </c>
      <c r="M4" s="5" t="s">
        <v>25</v>
      </c>
    </row>
    <row r="5" spans="1:13" s="45" customFormat="1">
      <c r="A5" s="46">
        <v>1</v>
      </c>
      <c r="B5" s="46" t="s">
        <v>4</v>
      </c>
      <c r="C5" s="47"/>
      <c r="D5" s="48"/>
      <c r="E5" s="49"/>
      <c r="F5" s="50"/>
      <c r="G5" s="51"/>
      <c r="H5" s="49"/>
      <c r="I5" s="51"/>
      <c r="J5" s="51"/>
      <c r="K5" s="49"/>
      <c r="L5" s="51"/>
      <c r="M5" s="51"/>
    </row>
    <row r="6" spans="1:13" s="45" customFormat="1">
      <c r="A6" s="46">
        <v>2</v>
      </c>
      <c r="B6" s="46" t="s">
        <v>5</v>
      </c>
      <c r="C6" s="52"/>
      <c r="D6" s="33"/>
      <c r="E6" s="33"/>
      <c r="F6" s="53"/>
      <c r="G6" s="34"/>
      <c r="H6" s="33"/>
      <c r="I6" s="54"/>
      <c r="J6" s="34"/>
      <c r="K6" s="33"/>
      <c r="L6" s="54"/>
      <c r="M6" s="34"/>
    </row>
    <row r="7" spans="1:13" s="45" customFormat="1">
      <c r="A7" s="46">
        <v>3</v>
      </c>
      <c r="B7" s="46" t="s">
        <v>6</v>
      </c>
      <c r="C7" s="52"/>
      <c r="D7" s="33"/>
      <c r="E7" s="33"/>
      <c r="F7" s="53"/>
      <c r="G7" s="34"/>
      <c r="H7" s="33"/>
      <c r="I7" s="54"/>
      <c r="J7" s="34"/>
      <c r="K7" s="33"/>
      <c r="L7" s="54"/>
      <c r="M7" s="34"/>
    </row>
    <row r="8" spans="1:13" s="45" customFormat="1">
      <c r="A8" s="46">
        <v>4</v>
      </c>
      <c r="B8" s="46" t="s">
        <v>7</v>
      </c>
      <c r="C8" s="52"/>
      <c r="D8" s="33"/>
      <c r="E8" s="33"/>
      <c r="F8" s="53"/>
      <c r="G8" s="34"/>
      <c r="H8" s="33"/>
      <c r="I8" s="54"/>
      <c r="J8" s="34"/>
      <c r="K8" s="33"/>
      <c r="L8" s="54"/>
      <c r="M8" s="34"/>
    </row>
    <row r="9" spans="1:13" s="45" customFormat="1" ht="25.5">
      <c r="A9" s="46">
        <v>5</v>
      </c>
      <c r="B9" s="46" t="s">
        <v>8</v>
      </c>
      <c r="C9" s="52"/>
      <c r="D9" s="33"/>
      <c r="E9" s="33"/>
      <c r="F9" s="53"/>
      <c r="G9" s="34"/>
      <c r="H9" s="33"/>
      <c r="I9" s="54"/>
      <c r="J9" s="34"/>
      <c r="K9" s="33"/>
      <c r="L9" s="54"/>
      <c r="M9" s="34"/>
    </row>
    <row r="10" spans="1:13" s="45" customFormat="1">
      <c r="A10" s="46">
        <v>6</v>
      </c>
      <c r="B10" s="46" t="s">
        <v>9</v>
      </c>
      <c r="C10" s="52"/>
      <c r="D10" s="33"/>
      <c r="E10" s="33"/>
      <c r="F10" s="53"/>
      <c r="G10" s="34"/>
      <c r="H10" s="33"/>
      <c r="I10" s="54"/>
      <c r="J10" s="34"/>
      <c r="K10" s="33"/>
      <c r="L10" s="54"/>
      <c r="M10" s="34"/>
    </row>
    <row r="11" spans="1:13" s="45" customFormat="1">
      <c r="A11" s="46">
        <v>7</v>
      </c>
      <c r="B11" s="46" t="s">
        <v>10</v>
      </c>
      <c r="C11" s="52"/>
      <c r="D11" s="33"/>
      <c r="E11" s="33"/>
      <c r="F11" s="53"/>
      <c r="G11" s="34"/>
      <c r="H11" s="33"/>
      <c r="I11" s="54"/>
      <c r="J11" s="34"/>
      <c r="K11" s="33"/>
      <c r="L11" s="54"/>
      <c r="M11" s="34"/>
    </row>
    <row r="12" spans="1:13" s="45" customFormat="1">
      <c r="A12" s="46">
        <v>8</v>
      </c>
      <c r="B12" s="46" t="s">
        <v>11</v>
      </c>
      <c r="C12" s="52"/>
      <c r="D12" s="33"/>
      <c r="E12" s="33"/>
      <c r="F12" s="53"/>
      <c r="G12" s="34"/>
      <c r="H12" s="33"/>
      <c r="I12" s="54"/>
      <c r="J12" s="34"/>
      <c r="K12" s="33"/>
      <c r="L12" s="54"/>
      <c r="M12" s="34"/>
    </row>
    <row r="13" spans="1:13" s="45" customFormat="1">
      <c r="A13" s="46">
        <v>9</v>
      </c>
      <c r="B13" s="46" t="s">
        <v>12</v>
      </c>
      <c r="C13" s="52"/>
      <c r="D13" s="33"/>
      <c r="E13" s="33"/>
      <c r="F13" s="53"/>
      <c r="G13" s="34"/>
      <c r="H13" s="33"/>
      <c r="I13" s="54"/>
      <c r="J13" s="34"/>
      <c r="K13" s="33"/>
      <c r="L13" s="54"/>
      <c r="M13" s="34"/>
    </row>
    <row r="14" spans="1:13" s="45" customFormat="1">
      <c r="A14" s="46">
        <v>10</v>
      </c>
      <c r="B14" s="46" t="s">
        <v>13</v>
      </c>
      <c r="C14" s="52"/>
      <c r="D14" s="33"/>
      <c r="E14" s="33"/>
      <c r="F14" s="53"/>
      <c r="G14" s="34"/>
      <c r="H14" s="33"/>
      <c r="I14" s="54"/>
      <c r="J14" s="34"/>
      <c r="K14" s="33"/>
      <c r="L14" s="54"/>
      <c r="M14" s="34"/>
    </row>
    <row r="15" spans="1:13" s="45" customFormat="1">
      <c r="A15" s="46">
        <v>11</v>
      </c>
      <c r="B15" s="46" t="s">
        <v>37</v>
      </c>
      <c r="C15" s="52"/>
      <c r="D15" s="33"/>
      <c r="E15" s="33"/>
      <c r="F15" s="53"/>
      <c r="G15" s="34"/>
      <c r="H15" s="33"/>
      <c r="I15" s="54"/>
      <c r="J15" s="34"/>
      <c r="K15" s="33"/>
      <c r="L15" s="54"/>
      <c r="M15" s="34"/>
    </row>
    <row r="16" spans="1:13" s="45" customFormat="1">
      <c r="A16" s="46">
        <v>14</v>
      </c>
      <c r="B16" s="46" t="s">
        <v>14</v>
      </c>
      <c r="C16" s="52"/>
      <c r="D16" s="33"/>
      <c r="E16" s="33"/>
      <c r="F16" s="53"/>
      <c r="G16" s="34"/>
      <c r="H16" s="33"/>
      <c r="I16" s="35"/>
      <c r="J16" s="34"/>
      <c r="K16" s="33"/>
      <c r="L16" s="53"/>
      <c r="M16" s="34"/>
    </row>
    <row r="17" spans="1:13" s="45" customFormat="1">
      <c r="A17" s="46">
        <v>15</v>
      </c>
      <c r="B17" s="46" t="s">
        <v>15</v>
      </c>
      <c r="C17" s="52"/>
      <c r="D17" s="33"/>
      <c r="E17" s="33"/>
      <c r="F17" s="44"/>
      <c r="G17" s="34"/>
      <c r="H17" s="33"/>
      <c r="I17" s="35"/>
      <c r="J17" s="34"/>
      <c r="K17" s="33"/>
      <c r="L17" s="44"/>
      <c r="M17" s="34"/>
    </row>
    <row r="18" spans="1:13" s="45" customFormat="1" ht="28.5" customHeight="1">
      <c r="A18" s="43"/>
      <c r="B18" s="43" t="s">
        <v>30</v>
      </c>
      <c r="C18" s="33"/>
      <c r="D18" s="33"/>
      <c r="E18" s="33"/>
      <c r="F18" s="44"/>
      <c r="G18" s="34"/>
      <c r="H18" s="33"/>
      <c r="I18" s="34"/>
      <c r="J18" s="34"/>
      <c r="K18" s="33"/>
      <c r="L18" s="34"/>
      <c r="M18" s="34"/>
    </row>
    <row r="19" spans="1:13" s="57" customFormat="1" ht="17.25" customHeight="1">
      <c r="A19" s="26"/>
      <c r="B19" s="26" t="s">
        <v>16</v>
      </c>
      <c r="C19" s="55"/>
      <c r="D19" s="55"/>
      <c r="E19" s="55"/>
      <c r="F19" s="56"/>
      <c r="G19" s="56">
        <f>SUM(G6:G18)</f>
        <v>0</v>
      </c>
      <c r="H19" s="55"/>
      <c r="I19" s="56"/>
      <c r="J19" s="56">
        <f>SUM(J6:J18)</f>
        <v>0</v>
      </c>
      <c r="K19" s="55"/>
      <c r="L19" s="56"/>
      <c r="M19" s="56">
        <f>SUM(M6:M18)</f>
        <v>0</v>
      </c>
    </row>
    <row r="20" spans="1:13" s="19" customFormat="1" ht="17.25" customHeight="1">
      <c r="A20" s="16" t="s">
        <v>28</v>
      </c>
      <c r="B20" s="16" t="s">
        <v>17</v>
      </c>
      <c r="C20" s="17"/>
      <c r="D20" s="17"/>
      <c r="E20" s="17"/>
      <c r="F20" s="18"/>
      <c r="G20" s="18">
        <f>G19*5</f>
        <v>0</v>
      </c>
      <c r="H20" s="17"/>
      <c r="I20" s="18"/>
      <c r="J20" s="18">
        <f>J19*5</f>
        <v>0</v>
      </c>
      <c r="K20" s="17"/>
      <c r="L20" s="18"/>
      <c r="M20" s="18">
        <f>M19*5</f>
        <v>0</v>
      </c>
    </row>
    <row r="21" spans="1:13" ht="25.5" customHeight="1">
      <c r="A21" s="2"/>
      <c r="B21" s="7"/>
      <c r="C21" s="3"/>
      <c r="D21" s="3"/>
      <c r="E21" s="38" t="s">
        <v>39</v>
      </c>
      <c r="F21" s="38"/>
      <c r="G21" s="38"/>
      <c r="H21" s="38"/>
      <c r="I21" s="38"/>
      <c r="J21" s="38"/>
      <c r="K21" s="38"/>
      <c r="L21" s="38"/>
      <c r="M21" s="12"/>
    </row>
    <row r="22" spans="1:13">
      <c r="A22" s="2"/>
      <c r="B22" s="7"/>
      <c r="C22" s="3"/>
      <c r="D22" s="3"/>
      <c r="E22" s="39" t="s">
        <v>0</v>
      </c>
      <c r="F22" s="39"/>
      <c r="G22" s="39"/>
      <c r="H22" s="40" t="s">
        <v>1</v>
      </c>
      <c r="I22" s="40"/>
      <c r="J22" s="40"/>
      <c r="K22" s="41" t="s">
        <v>2</v>
      </c>
      <c r="L22" s="41"/>
      <c r="M22" s="41"/>
    </row>
    <row r="23" spans="1:13" ht="38.25">
      <c r="A23" s="2"/>
      <c r="B23" s="7"/>
      <c r="C23" s="4" t="s">
        <v>22</v>
      </c>
      <c r="D23" s="4"/>
      <c r="E23" s="5" t="s">
        <v>23</v>
      </c>
      <c r="F23" s="23" t="s">
        <v>26</v>
      </c>
      <c r="G23" s="5" t="s">
        <v>25</v>
      </c>
      <c r="H23" s="5" t="s">
        <v>23</v>
      </c>
      <c r="I23" s="5" t="s">
        <v>26</v>
      </c>
      <c r="J23" s="5" t="s">
        <v>25</v>
      </c>
      <c r="K23" s="5" t="s">
        <v>23</v>
      </c>
      <c r="L23" s="5" t="s">
        <v>26</v>
      </c>
      <c r="M23" s="5" t="s">
        <v>25</v>
      </c>
    </row>
    <row r="24" spans="1:13">
      <c r="A24" s="46">
        <v>1</v>
      </c>
      <c r="B24" s="46" t="s">
        <v>4</v>
      </c>
      <c r="C24" s="3"/>
      <c r="D24" s="3"/>
      <c r="E24" s="3"/>
      <c r="F24" s="24"/>
      <c r="G24" s="6"/>
      <c r="H24" s="3"/>
      <c r="I24" s="24"/>
      <c r="J24" s="6"/>
      <c r="K24" s="3"/>
      <c r="L24" s="24"/>
      <c r="M24" s="6"/>
    </row>
    <row r="25" spans="1:13">
      <c r="A25" s="46">
        <v>2</v>
      </c>
      <c r="B25" s="46" t="s">
        <v>5</v>
      </c>
      <c r="C25" s="3"/>
      <c r="D25" s="3"/>
      <c r="E25" s="3"/>
      <c r="F25" s="24"/>
      <c r="G25" s="6"/>
      <c r="H25" s="3"/>
      <c r="I25" s="24"/>
      <c r="J25" s="6"/>
      <c r="K25" s="3"/>
      <c r="L25" s="24"/>
      <c r="M25" s="6"/>
    </row>
    <row r="26" spans="1:13">
      <c r="A26" s="46">
        <v>3</v>
      </c>
      <c r="B26" s="46" t="s">
        <v>6</v>
      </c>
      <c r="C26" s="3"/>
      <c r="D26" s="3"/>
      <c r="E26" s="3"/>
      <c r="F26" s="24"/>
      <c r="G26" s="6"/>
      <c r="H26" s="3"/>
      <c r="I26" s="24"/>
      <c r="J26" s="6"/>
      <c r="K26" s="3"/>
      <c r="L26" s="24"/>
      <c r="M26" s="6"/>
    </row>
    <row r="27" spans="1:13">
      <c r="A27" s="46">
        <v>4</v>
      </c>
      <c r="B27" s="46" t="s">
        <v>7</v>
      </c>
      <c r="C27" s="3"/>
      <c r="D27" s="3"/>
      <c r="E27" s="3"/>
      <c r="F27" s="24"/>
      <c r="G27" s="6"/>
      <c r="H27" s="3"/>
      <c r="I27" s="24"/>
      <c r="J27" s="6"/>
      <c r="K27" s="3"/>
      <c r="L27" s="24"/>
      <c r="M27" s="6"/>
    </row>
    <row r="28" spans="1:13" ht="25.5">
      <c r="A28" s="46">
        <v>5</v>
      </c>
      <c r="B28" s="46" t="s">
        <v>8</v>
      </c>
      <c r="C28" s="3"/>
      <c r="D28" s="3"/>
      <c r="E28" s="3"/>
      <c r="F28" s="24"/>
      <c r="G28" s="6"/>
      <c r="H28" s="3"/>
      <c r="I28" s="24"/>
      <c r="J28" s="6"/>
      <c r="K28" s="3"/>
      <c r="L28" s="24"/>
      <c r="M28" s="6"/>
    </row>
    <row r="29" spans="1:13">
      <c r="A29" s="46">
        <v>6</v>
      </c>
      <c r="B29" s="46" t="s">
        <v>9</v>
      </c>
      <c r="C29" s="3"/>
      <c r="D29" s="3"/>
      <c r="E29" s="3"/>
      <c r="F29" s="24"/>
      <c r="G29" s="6"/>
      <c r="H29" s="3"/>
      <c r="I29" s="24"/>
      <c r="J29" s="6"/>
      <c r="K29" s="3"/>
      <c r="L29" s="24"/>
      <c r="M29" s="6"/>
    </row>
    <row r="30" spans="1:13">
      <c r="A30" s="46">
        <v>7</v>
      </c>
      <c r="B30" s="46" t="s">
        <v>10</v>
      </c>
      <c r="C30" s="3"/>
      <c r="D30" s="3"/>
      <c r="E30" s="3"/>
      <c r="F30" s="24"/>
      <c r="G30" s="6"/>
      <c r="H30" s="3"/>
      <c r="I30" s="24"/>
      <c r="J30" s="6"/>
      <c r="K30" s="3"/>
      <c r="L30" s="24"/>
      <c r="M30" s="6"/>
    </row>
    <row r="31" spans="1:13">
      <c r="A31" s="46">
        <v>8</v>
      </c>
      <c r="B31" s="46" t="s">
        <v>11</v>
      </c>
      <c r="C31" s="3"/>
      <c r="D31" s="3"/>
      <c r="E31" s="3"/>
      <c r="F31" s="24"/>
      <c r="G31" s="6"/>
      <c r="H31" s="3"/>
      <c r="I31" s="24"/>
      <c r="J31" s="6"/>
      <c r="K31" s="3"/>
      <c r="L31" s="24"/>
      <c r="M31" s="6"/>
    </row>
    <row r="32" spans="1:13">
      <c r="A32" s="46">
        <v>9</v>
      </c>
      <c r="B32" s="46" t="s">
        <v>12</v>
      </c>
      <c r="C32" s="3"/>
      <c r="D32" s="3"/>
      <c r="E32" s="3"/>
      <c r="F32" s="24"/>
      <c r="G32" s="6"/>
      <c r="H32" s="3"/>
      <c r="I32" s="24"/>
      <c r="J32" s="6"/>
      <c r="K32" s="3"/>
      <c r="L32" s="24"/>
      <c r="M32" s="6"/>
    </row>
    <row r="33" spans="1:13">
      <c r="A33" s="46">
        <v>10</v>
      </c>
      <c r="B33" s="46" t="s">
        <v>13</v>
      </c>
      <c r="C33" s="3"/>
      <c r="D33" s="3"/>
      <c r="E33" s="3"/>
      <c r="F33" s="24"/>
      <c r="G33" s="6"/>
      <c r="H33" s="3"/>
      <c r="I33" s="24"/>
      <c r="J33" s="6"/>
      <c r="K33" s="3"/>
      <c r="L33" s="24"/>
      <c r="M33" s="6"/>
    </row>
    <row r="34" spans="1:13" s="45" customFormat="1">
      <c r="A34" s="46">
        <v>11</v>
      </c>
      <c r="B34" s="46" t="s">
        <v>37</v>
      </c>
      <c r="C34" s="33"/>
      <c r="D34" s="33"/>
      <c r="E34" s="33"/>
      <c r="F34" s="53"/>
      <c r="G34" s="34"/>
      <c r="H34" s="35"/>
      <c r="I34" s="35"/>
      <c r="J34" s="34"/>
      <c r="K34" s="33"/>
      <c r="L34" s="53"/>
      <c r="M34" s="34"/>
    </row>
    <row r="35" spans="1:13" s="45" customFormat="1">
      <c r="A35" s="46">
        <v>14</v>
      </c>
      <c r="B35" s="46" t="s">
        <v>14</v>
      </c>
      <c r="C35" s="33"/>
      <c r="D35" s="33"/>
      <c r="E35" s="33"/>
      <c r="F35" s="53"/>
      <c r="G35" s="34"/>
      <c r="H35" s="35"/>
      <c r="I35" s="35"/>
      <c r="J35" s="34"/>
      <c r="K35" s="33"/>
      <c r="L35" s="53"/>
      <c r="M35" s="34"/>
    </row>
    <row r="36" spans="1:13" s="45" customFormat="1">
      <c r="A36" s="46">
        <v>15</v>
      </c>
      <c r="B36" s="46" t="s">
        <v>15</v>
      </c>
      <c r="C36" s="33"/>
      <c r="D36" s="33"/>
      <c r="E36" s="33"/>
      <c r="F36" s="53"/>
      <c r="G36" s="34"/>
      <c r="H36" s="35"/>
      <c r="I36" s="35"/>
      <c r="J36" s="34"/>
      <c r="K36" s="33"/>
      <c r="L36" s="53"/>
      <c r="M36" s="34"/>
    </row>
    <row r="37" spans="1:13" s="45" customFormat="1" ht="28.5" customHeight="1">
      <c r="A37" s="43"/>
      <c r="B37" s="43" t="s">
        <v>30</v>
      </c>
      <c r="C37" s="33"/>
      <c r="D37" s="33"/>
      <c r="E37" s="33"/>
      <c r="F37" s="44"/>
      <c r="G37" s="34"/>
      <c r="H37" s="33"/>
      <c r="I37" s="34"/>
      <c r="J37" s="34"/>
      <c r="K37" s="33"/>
      <c r="L37" s="34"/>
      <c r="M37" s="34"/>
    </row>
    <row r="38" spans="1:13" s="19" customFormat="1">
      <c r="A38" s="20"/>
      <c r="B38" s="20" t="s">
        <v>18</v>
      </c>
      <c r="C38" s="21"/>
      <c r="D38" s="21"/>
      <c r="E38" s="21"/>
      <c r="F38" s="22"/>
      <c r="G38" s="22">
        <f>SUM(G24:G37)</f>
        <v>0</v>
      </c>
      <c r="H38" s="21"/>
      <c r="I38" s="22"/>
      <c r="J38" s="22">
        <f>SUM(J24:J37)</f>
        <v>0</v>
      </c>
      <c r="K38" s="21"/>
      <c r="L38" s="22"/>
      <c r="M38" s="22">
        <f>SUM(M24:M37)</f>
        <v>0</v>
      </c>
    </row>
    <row r="39" spans="1:13" s="19" customFormat="1" ht="25.5">
      <c r="A39" s="26" t="s">
        <v>19</v>
      </c>
      <c r="B39" s="27" t="s">
        <v>20</v>
      </c>
      <c r="C39" s="21"/>
      <c r="D39" s="21"/>
      <c r="E39" s="21"/>
      <c r="F39" s="22"/>
      <c r="G39" s="18">
        <f>G38*5</f>
        <v>0</v>
      </c>
      <c r="H39" s="21"/>
      <c r="I39" s="22"/>
      <c r="J39" s="18">
        <f>J38*5</f>
        <v>0</v>
      </c>
      <c r="K39" s="21"/>
      <c r="L39" s="22"/>
      <c r="M39" s="18">
        <f>M38*5</f>
        <v>0</v>
      </c>
    </row>
    <row r="40" spans="1:13">
      <c r="A40" s="2"/>
      <c r="B40" s="2"/>
      <c r="C40" s="3"/>
      <c r="D40" s="3"/>
      <c r="E40" s="3"/>
      <c r="F40" s="22"/>
      <c r="G40" s="6"/>
      <c r="H40" s="3"/>
      <c r="I40" s="6"/>
      <c r="J40" s="6"/>
      <c r="K40" s="3"/>
      <c r="L40" s="6"/>
      <c r="M40" s="6"/>
    </row>
    <row r="41" spans="1:13" s="29" customFormat="1">
      <c r="A41" s="14" t="s">
        <v>29</v>
      </c>
      <c r="B41" s="14" t="s">
        <v>21</v>
      </c>
      <c r="C41" s="15"/>
      <c r="D41" s="15"/>
      <c r="E41" s="15"/>
      <c r="F41" s="28"/>
      <c r="G41" s="28">
        <f>G39+G20</f>
        <v>0</v>
      </c>
      <c r="H41" s="15"/>
      <c r="I41" s="13"/>
      <c r="J41" s="28">
        <f>J39+J20</f>
        <v>0</v>
      </c>
      <c r="K41" s="15"/>
      <c r="L41" s="13"/>
      <c r="M41" s="28">
        <f>M39+M20</f>
        <v>0</v>
      </c>
    </row>
    <row r="42" spans="1:13">
      <c r="A42" s="8"/>
      <c r="B42" s="8"/>
      <c r="C42" s="9"/>
      <c r="D42" s="9"/>
      <c r="E42" s="9"/>
      <c r="F42" s="25"/>
      <c r="G42" s="10"/>
      <c r="H42" s="9"/>
      <c r="I42" s="10"/>
      <c r="J42" s="10"/>
      <c r="K42" s="9"/>
      <c r="L42" s="10"/>
      <c r="M42" s="10"/>
    </row>
    <row r="43" spans="1:13" ht="40.5" customHeight="1">
      <c r="A43" s="8"/>
      <c r="B43" s="8"/>
      <c r="C43" s="9"/>
      <c r="D43" s="9"/>
      <c r="E43" s="9"/>
      <c r="F43" s="25"/>
      <c r="G43" s="37">
        <f>G41+J41+M41</f>
        <v>0</v>
      </c>
      <c r="H43" s="9"/>
      <c r="I43" s="10"/>
      <c r="J43" s="10"/>
      <c r="K43" s="9"/>
      <c r="L43" s="10"/>
      <c r="M43" s="10"/>
    </row>
    <row r="44" spans="1:13">
      <c r="A44" s="8"/>
      <c r="B44" s="8"/>
      <c r="C44" s="9"/>
      <c r="D44" s="9"/>
      <c r="E44" s="9"/>
      <c r="F44" s="25"/>
      <c r="G44" s="10"/>
      <c r="H44" s="9"/>
      <c r="I44" s="10"/>
      <c r="J44" s="10"/>
      <c r="K44" s="9"/>
      <c r="L44" s="10"/>
      <c r="M44" s="10"/>
    </row>
  </sheetData>
  <mergeCells count="8">
    <mergeCell ref="E2:L2"/>
    <mergeCell ref="E3:G3"/>
    <mergeCell ref="H3:J3"/>
    <mergeCell ref="K3:M3"/>
    <mergeCell ref="E22:G22"/>
    <mergeCell ref="H22:J22"/>
    <mergeCell ref="K22:M22"/>
    <mergeCell ref="E21:L21"/>
  </mergeCells>
  <pageMargins left="0.70866141732283472" right="0.70866141732283472" top="0.74803149606299213" bottom="0.74803149606299213" header="0.31496062992125984" footer="0.31496062992125984"/>
  <pageSetup paperSize="8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6"/>
  <sheetViews>
    <sheetView workbookViewId="0">
      <selection activeCell="A2" sqref="A2:D6"/>
    </sheetView>
  </sheetViews>
  <sheetFormatPr defaultRowHeight="15"/>
  <cols>
    <col min="2" max="2" width="15" customWidth="1"/>
    <col min="4" max="4" width="19.42578125" customWidth="1"/>
  </cols>
  <sheetData>
    <row r="2" spans="1:4">
      <c r="A2" s="30" t="s">
        <v>31</v>
      </c>
      <c r="B2" s="30" t="s">
        <v>35</v>
      </c>
      <c r="C2" s="30" t="s">
        <v>34</v>
      </c>
      <c r="D2" s="30"/>
    </row>
    <row r="3" spans="1:4">
      <c r="A3" s="30" t="s">
        <v>2</v>
      </c>
      <c r="B3" s="30">
        <v>273000</v>
      </c>
      <c r="C3" s="30">
        <v>5</v>
      </c>
      <c r="D3" s="31">
        <f>B3*C3</f>
        <v>1365000</v>
      </c>
    </row>
    <row r="4" spans="1:4">
      <c r="A4" s="30" t="s">
        <v>32</v>
      </c>
      <c r="B4" s="30">
        <v>280000</v>
      </c>
      <c r="C4" s="30">
        <v>5</v>
      </c>
      <c r="D4" s="31">
        <f t="shared" ref="D4:D5" si="0">B4*C4</f>
        <v>1400000</v>
      </c>
    </row>
    <row r="5" spans="1:4">
      <c r="A5" s="30" t="s">
        <v>33</v>
      </c>
      <c r="B5" s="30">
        <v>650000</v>
      </c>
      <c r="C5" s="30">
        <v>5</v>
      </c>
      <c r="D5" s="31">
        <f t="shared" si="0"/>
        <v>3250000</v>
      </c>
    </row>
    <row r="6" spans="1:4">
      <c r="A6" s="30"/>
      <c r="B6" s="30"/>
      <c r="C6" s="30"/>
      <c r="D6" s="32">
        <f>SUM(D3:D5)</f>
        <v>6015000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2016-10-06T08:45:51Z</dcterms:modified>
</cp:coreProperties>
</file>